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а 2025 год" sheetId="1" state="visible" r:id="rId1"/>
  </sheets>
  <definedNames>
    <definedName name="Print_Area_0" localSheetId="0">'на 2025 год'!$A$10:$P$24</definedName>
    <definedName name="Print_Titles" localSheetId="0">'на 2025 год'!$12:$14</definedName>
    <definedName name="_xlnm.Print_Area" localSheetId="0">'на 2025 год'!$A$1:$P$23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<sst xmlns="http://schemas.openxmlformats.org/spreadsheetml/2006/main" count="35" uniqueCount="35">
  <si>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17</t>
  </si>
  <si>
    <t xml:space="preserve">к решению Думы Белоярского района</t>
  </si>
  <si>
    <t xml:space="preserve">от 24 декабря 2025 года № 93    </t>
  </si>
  <si>
    <t xml:space="preserve">ПРИЛОЖЕНИЕ 20</t>
  </si>
  <si>
    <t xml:space="preserve">от 5 декабря 2024 года № 83     </t>
  </si>
  <si>
    <t xml:space="preserve">Р А С П Р Е Д Е Л Е Н И Е 
межбюджетных трансфертов  бюджетам поселений Белоярского района на 2025 год</t>
  </si>
  <si>
    <t>(рублей)</t>
  </si>
  <si>
    <t xml:space="preserve">№ п/п</t>
  </si>
  <si>
    <t xml:space="preserve">Наименование поселения </t>
  </si>
  <si>
    <t xml:space="preserve">Дотации на выравнивание  бюджетной обеспеченности поселений </t>
  </si>
  <si>
    <t xml:space="preserve">Иные межбюджетные трансферты </t>
  </si>
  <si>
    <t xml:space="preserve">Субвенции </t>
  </si>
  <si>
    <t>Субсидии</t>
  </si>
  <si>
    <t xml:space="preserve">Сумма на год</t>
  </si>
  <si>
    <t xml:space="preserve"> для обеспечения сбалансирован-ности бюджетов поселений 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</si>
  <si>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</si>
  <si>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</si>
  <si>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поощрение достижения наилучших показателей деятельности органов местного самоуправления поселений Белоярского района</t>
  </si>
  <si>
    <t xml:space="preserve">на поощрение за достижение высоких показателей качества организации и осуществления бюджетного процесса по результатам оценок</t>
  </si>
  <si>
    <t xml:space="preserve">на осуществление переданных полномочий Российской Федерации на государственную регистрацию актов гражданского состояния</t>
  </si>
  <si>
    <t xml:space="preserve"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</si>
  <si>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</si>
  <si>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</si>
  <si>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</si>
  <si>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</si>
  <si>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</si>
  <si>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городское поселение Белоярский</t>
  </si>
  <si>
    <t xml:space="preserve">сельское поселение Верхнеказымский</t>
  </si>
  <si>
    <t xml:space="preserve">сельское поселение Казым</t>
  </si>
  <si>
    <t xml:space="preserve">сельское поселение Лыхма</t>
  </si>
  <si>
    <t xml:space="preserve">сельское поселение Полноват</t>
  </si>
  <si>
    <t xml:space="preserve">сельское поселение Сорум</t>
  </si>
  <si>
    <t xml:space="preserve">сельское поселение Сосновка</t>
  </si>
  <si>
    <t>Всего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</si>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</sst>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"/>
  </numFmts>
  <fonts count="7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1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right"/>
      <protection hidden="1"/>
    </xf>
    <xf fontId="2" fillId="0" borderId="0" numFmtId="0" xfId="1" applyFont="1" applyAlignment="1" applyProtection="1">
      <alignment horizontal="right" wrapText="1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center" vertical="top" wrapText="1"/>
      <protection hidden="1"/>
    </xf>
    <xf fontId="4" fillId="0" borderId="0" numFmtId="0" xfId="1" applyFont="1" applyProtection="1">
      <protection hidden="1"/>
    </xf>
    <xf fontId="4" fillId="0" borderId="0" numFmtId="0" xfId="1" applyFont="1" applyAlignment="1" applyProtection="1">
      <alignment horizontal="center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2" borderId="1" numFmtId="0" xfId="1" applyFont="1" applyFill="1" applyBorder="1" applyAlignment="1" applyProtection="1">
      <alignment horizontal="center" vertical="center" wrapText="1"/>
      <protection hidden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4" fillId="0" borderId="0" numFmtId="0" xfId="1" applyFont="1" applyAlignment="1" applyProtection="1">
      <alignment horizontal="center" vertical="center" wrapText="1"/>
      <protection hidden="1"/>
    </xf>
    <xf fontId="6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top" wrapText="1"/>
    </xf>
    <xf fontId="6" fillId="0" borderId="1" numFmtId="0" xfId="1" applyFont="1" applyBorder="1" applyAlignment="1" applyProtection="1">
      <alignment horizontal="center" vertical="top" wrapText="1"/>
      <protection hidden="1"/>
    </xf>
    <xf fontId="4" fillId="0" borderId="1" numFmtId="0" xfId="1" applyFont="1" applyBorder="1" applyAlignment="1" applyProtection="1">
      <alignment horizontal="center" vertical="center" wrapText="1"/>
      <protection hidden="1"/>
    </xf>
    <xf fontId="4" fillId="0" borderId="1" numFmtId="160" xfId="1" applyNumberFormat="1" applyFont="1" applyBorder="1" applyAlignment="1" applyProtection="1">
      <alignment horizontal="left" vertical="top" wrapText="1"/>
      <protection hidden="1"/>
    </xf>
    <xf fontId="4" fillId="2" borderId="1" numFmtId="4" xfId="1" applyNumberFormat="1" applyFont="1" applyFill="1" applyBorder="1" applyAlignment="1" applyProtection="1">
      <alignment horizontal="center" vertical="center" wrapText="1"/>
      <protection hidden="1"/>
    </xf>
    <xf fontId="4" fillId="0" borderId="1" numFmtId="4" xfId="1" applyNumberFormat="1" applyFont="1" applyBorder="1" applyAlignment="1" applyProtection="1">
      <alignment horizontal="center" vertical="center" wrapText="1"/>
      <protection hidden="1"/>
    </xf>
    <xf fontId="4" fillId="3" borderId="1" numFmtId="4" xfId="1" applyNumberFormat="1" applyFont="1" applyFill="1" applyBorder="1" applyAlignment="1" applyProtection="1">
      <alignment horizontal="center" vertical="center" wrapText="1"/>
      <protection hidden="1"/>
    </xf>
    <xf fontId="4" fillId="4" borderId="1" numFmtId="4" xfId="1" applyNumberFormat="1" applyFont="1" applyFill="1" applyBorder="1" applyAlignment="1" applyProtection="1">
      <alignment horizontal="center" vertical="center" wrapText="1"/>
      <protection hidden="1"/>
    </xf>
    <xf fontId="4" fillId="0" borderId="5" numFmtId="0" xfId="1" applyFont="1" applyBorder="1" applyProtection="1">
      <protection hidden="1"/>
    </xf>
    <xf fontId="4" fillId="0" borderId="1" numFmtId="0" xfId="1" applyFont="1" applyBorder="1" applyProtection="1">
      <protection hidden="1"/>
    </xf>
    <xf fontId="5" fillId="0" borderId="1" numFmtId="0" xfId="1" applyFont="1" applyBorder="1" applyAlignment="1" applyProtection="1">
      <alignment horizontal="left"/>
      <protection hidden="1"/>
    </xf>
    <xf fontId="5" fillId="2" borderId="1" numFmtId="4" xfId="1" applyNumberFormat="1" applyFont="1" applyFill="1" applyBorder="1" applyAlignment="1" applyProtection="1">
      <alignment horizontal="center" vertical="center"/>
      <protection hidden="1"/>
    </xf>
    <xf fontId="5" fillId="0" borderId="1" numFmtId="4" xfId="1" applyNumberFormat="1" applyFont="1" applyBorder="1" applyAlignment="1" applyProtection="1">
      <alignment horizontal="center" vertical="center"/>
      <protection hidden="1"/>
    </xf>
    <xf fontId="5" fillId="0" borderId="1" numFmtId="4" xfId="1" applyNumberFormat="1" applyFont="1" applyBorder="1" applyAlignment="1" applyProtection="1">
      <alignment horizontal="center" vertical="center" wrapText="1"/>
      <protection hidden="1"/>
    </xf>
    <xf fontId="1" fillId="0" borderId="6" numFmt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D1" zoomScale="100" workbookViewId="0">
      <selection activeCell="I13" activeCellId="0" sqref="I13"/>
    </sheetView>
  </sheetViews>
  <sheetFormatPr defaultColWidth="9.28515625" defaultRowHeight="14.25"/>
  <cols>
    <col customWidth="1" min="1" max="1" style="1" width="5.7109375"/>
    <col customWidth="1" min="2" max="2" style="1" width="21"/>
    <col customWidth="1" min="3" max="3" style="1" width="18.140625"/>
    <col customWidth="1" min="4" max="4" style="1" width="16"/>
    <col customWidth="1" min="5" max="5" style="1" width="27.42578125"/>
    <col customWidth="1" min="6" max="6" style="1" width="24.28515625"/>
    <col customWidth="1" min="7" max="8" style="1" width="16.85546875"/>
    <col customWidth="1" min="9" max="9" style="1" width="18.5703125"/>
    <col customWidth="1" min="10" max="10" style="1" width="18"/>
    <col customWidth="1" hidden="1" min="11" max="11" style="1" width="18.85546875"/>
    <col customWidth="1" min="12" max="12" style="1" width="17.42578125"/>
    <col customWidth="1" min="13" max="13" style="1" width="16.5703125"/>
    <col customWidth="1" min="14" max="14" style="1" width="16.7109375"/>
    <col customWidth="1" min="15" max="15" style="1" width="18.42578125"/>
    <col customWidth="1" min="16" max="16" style="1" width="15.140625"/>
    <col customWidth="1" min="17" max="261" style="1" width="9.140625"/>
    <col min="262" max="1029" style="1" width="9.28515625"/>
  </cols>
  <sheetData>
    <row r="1" ht="17.25"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</row>
    <row r="2" ht="18.75"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</row>
    <row r="3" ht="18.75">
      <c r="F3" s="3" t="s">
        <v>2</v>
      </c>
      <c r="G3" s="3"/>
      <c r="H3" s="3"/>
      <c r="I3" s="3"/>
      <c r="J3" s="3"/>
      <c r="K3" s="3"/>
      <c r="L3" s="3"/>
      <c r="M3" s="3"/>
      <c r="N3" s="3"/>
      <c r="O3" s="3"/>
      <c r="P3" s="3"/>
    </row>
    <row r="6" ht="18" customHeight="1">
      <c r="A6" s="4"/>
      <c r="B6" s="4"/>
      <c r="C6" s="4"/>
      <c r="D6" s="4"/>
      <c r="E6" s="4"/>
      <c r="F6" s="2" t="s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5"/>
    </row>
    <row r="7" ht="20.25" customHeight="1">
      <c r="A7" s="4"/>
      <c r="B7" s="4"/>
      <c r="C7" s="4"/>
      <c r="D7" s="4"/>
      <c r="E7" s="4"/>
      <c r="F7" s="3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5"/>
    </row>
    <row r="8" ht="20.25" customHeight="1">
      <c r="A8" s="4"/>
      <c r="B8" s="4"/>
      <c r="C8" s="4"/>
      <c r="D8" s="4"/>
      <c r="E8" s="4"/>
      <c r="F8" s="3" t="s">
        <v>4</v>
      </c>
      <c r="G8" s="3"/>
      <c r="H8" s="3"/>
      <c r="I8" s="3"/>
      <c r="J8" s="3"/>
      <c r="K8" s="3"/>
      <c r="L8" s="3"/>
      <c r="M8" s="3"/>
      <c r="N8" s="3"/>
      <c r="O8" s="3"/>
      <c r="P8" s="3"/>
      <c r="Q8" s="5"/>
    </row>
    <row r="9" ht="20.25" customHeight="1">
      <c r="A9" s="4"/>
      <c r="B9" s="4"/>
      <c r="C9" s="4"/>
      <c r="D9" s="4"/>
      <c r="E9" s="4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</row>
    <row r="10" ht="41.25" customHeight="1">
      <c r="A10" s="6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</row>
    <row r="11" ht="16.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 t="s">
        <v>6</v>
      </c>
      <c r="Q11" s="5"/>
    </row>
    <row r="12" ht="26.25" customHeight="1">
      <c r="A12" s="9" t="s">
        <v>7</v>
      </c>
      <c r="B12" s="9" t="s">
        <v>8</v>
      </c>
      <c r="C12" s="10" t="s">
        <v>9</v>
      </c>
      <c r="D12" s="11" t="s">
        <v>10</v>
      </c>
      <c r="E12" s="12"/>
      <c r="F12" s="12"/>
      <c r="G12" s="12"/>
      <c r="H12" s="13"/>
      <c r="I12" s="11" t="s">
        <v>11</v>
      </c>
      <c r="J12" s="12"/>
      <c r="K12" s="12"/>
      <c r="L12" s="13"/>
      <c r="M12" s="11" t="s">
        <v>12</v>
      </c>
      <c r="N12" s="12"/>
      <c r="O12" s="13"/>
      <c r="P12" s="9" t="s">
        <v>13</v>
      </c>
      <c r="Q12" s="14"/>
    </row>
    <row r="13" ht="271.5" customHeight="1">
      <c r="A13" s="9"/>
      <c r="B13" s="9"/>
      <c r="C13" s="10"/>
      <c r="D13" s="15" t="s">
        <v>14</v>
      </c>
      <c r="E13" s="16" t="s">
        <v>15</v>
      </c>
      <c r="F13" s="16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7" t="s">
        <v>21</v>
      </c>
      <c r="L13" s="17" t="s">
        <v>22</v>
      </c>
      <c r="M13" s="17" t="s">
        <v>23</v>
      </c>
      <c r="N13" s="17" t="s">
        <v>24</v>
      </c>
      <c r="O13" s="17" t="s">
        <v>25</v>
      </c>
      <c r="P13" s="9"/>
      <c r="Q13" s="14"/>
    </row>
    <row r="14" ht="15.75" customHeight="1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8</v>
      </c>
      <c r="L14" s="9">
        <v>11</v>
      </c>
      <c r="M14" s="9">
        <v>12</v>
      </c>
      <c r="N14" s="9">
        <v>13</v>
      </c>
      <c r="O14" s="9">
        <v>14</v>
      </c>
      <c r="P14" s="9">
        <v>15</v>
      </c>
      <c r="Q14" s="14"/>
    </row>
    <row r="15" ht="32.25" customHeight="1">
      <c r="A15" s="18">
        <v>1</v>
      </c>
      <c r="B15" s="19" t="s">
        <v>26</v>
      </c>
      <c r="C15" s="20">
        <v>48181600</v>
      </c>
      <c r="D15" s="21">
        <f>35935.2+5000000</f>
        <v>5035935.2000000002</v>
      </c>
      <c r="E15" s="21">
        <v>61050000</v>
      </c>
      <c r="F15" s="21">
        <f>1375300-1033403.87</f>
        <v>341896.13</v>
      </c>
      <c r="G15" s="21">
        <v>0</v>
      </c>
      <c r="H15" s="21">
        <v>0</v>
      </c>
      <c r="I15" s="21">
        <v>0</v>
      </c>
      <c r="J15" s="22">
        <v>0</v>
      </c>
      <c r="K15" s="23"/>
      <c r="L15" s="21">
        <v>0</v>
      </c>
      <c r="M15" s="21">
        <v>0</v>
      </c>
      <c r="N15" s="21">
        <v>0</v>
      </c>
      <c r="O15" s="21">
        <f>17796700-3136000</f>
        <v>14660700</v>
      </c>
      <c r="P15" s="21">
        <f t="shared" ref="P15:P22" si="0">C15+D15+F15+I15+K15+J15+L15+O138+E15+O15+N15+G15+M15+H15</f>
        <v>129270131.33000001</v>
      </c>
      <c r="Q15" s="14"/>
    </row>
    <row r="16" ht="30">
      <c r="A16" s="18">
        <v>2</v>
      </c>
      <c r="B16" s="19" t="s">
        <v>27</v>
      </c>
      <c r="C16" s="20">
        <v>3614800</v>
      </c>
      <c r="D16" s="21">
        <f>6718078.17+3118644.81</f>
        <v>9836722.9800000004</v>
      </c>
      <c r="E16" s="21">
        <v>0</v>
      </c>
      <c r="F16" s="21">
        <v>0</v>
      </c>
      <c r="G16" s="21">
        <v>800000</v>
      </c>
      <c r="H16" s="21">
        <v>0</v>
      </c>
      <c r="I16" s="21">
        <v>13000</v>
      </c>
      <c r="J16" s="22">
        <v>5000</v>
      </c>
      <c r="K16" s="23"/>
      <c r="L16" s="21">
        <f>1144644.59-18616.2</f>
        <v>1126028.3900000001</v>
      </c>
      <c r="M16" s="21">
        <v>0</v>
      </c>
      <c r="N16" s="21">
        <v>5730418.2000000002</v>
      </c>
      <c r="O16" s="21">
        <v>0</v>
      </c>
      <c r="P16" s="21">
        <f t="shared" si="0"/>
        <v>21125969.57</v>
      </c>
      <c r="Q16" s="14"/>
    </row>
    <row r="17" ht="30">
      <c r="A17" s="18">
        <v>3</v>
      </c>
      <c r="B17" s="19" t="s">
        <v>28</v>
      </c>
      <c r="C17" s="20">
        <v>32036600</v>
      </c>
      <c r="D17" s="21">
        <f>46907454.09-3118644.81</f>
        <v>43788809.280000001</v>
      </c>
      <c r="E17" s="21">
        <v>0</v>
      </c>
      <c r="F17" s="21">
        <v>0</v>
      </c>
      <c r="G17" s="21">
        <v>0</v>
      </c>
      <c r="H17" s="21">
        <v>42350</v>
      </c>
      <c r="I17" s="21">
        <v>0</v>
      </c>
      <c r="J17" s="22">
        <v>0</v>
      </c>
      <c r="K17" s="23"/>
      <c r="L17" s="21">
        <v>51668.519999999997</v>
      </c>
      <c r="M17" s="21">
        <v>1925197.28</v>
      </c>
      <c r="N17" s="21">
        <f>1773313.64+9906017.98</f>
        <v>11679331.620000001</v>
      </c>
      <c r="O17" s="21">
        <v>0</v>
      </c>
      <c r="P17" s="21">
        <f t="shared" si="0"/>
        <v>89523956.700000003</v>
      </c>
      <c r="Q17" s="24"/>
    </row>
    <row r="18" ht="30">
      <c r="A18" s="18">
        <v>4</v>
      </c>
      <c r="B18" s="19" t="s">
        <v>29</v>
      </c>
      <c r="C18" s="20">
        <v>5312100</v>
      </c>
      <c r="D18" s="21">
        <v>4639507</v>
      </c>
      <c r="E18" s="21">
        <v>0</v>
      </c>
      <c r="F18" s="21">
        <v>0</v>
      </c>
      <c r="G18" s="21">
        <v>650000</v>
      </c>
      <c r="H18" s="21">
        <v>0</v>
      </c>
      <c r="I18" s="21">
        <v>16000</v>
      </c>
      <c r="J18" s="22">
        <v>6000</v>
      </c>
      <c r="K18" s="23"/>
      <c r="L18" s="21">
        <f>1088408.24+18616.2</f>
        <v>1107024.4399999999</v>
      </c>
      <c r="M18" s="21">
        <v>0</v>
      </c>
      <c r="N18" s="21">
        <v>3872939</v>
      </c>
      <c r="O18" s="21">
        <v>0</v>
      </c>
      <c r="P18" s="21">
        <f t="shared" si="0"/>
        <v>15603570.439999999</v>
      </c>
      <c r="Q18" s="24"/>
    </row>
    <row r="19" ht="30">
      <c r="A19" s="18">
        <v>5</v>
      </c>
      <c r="B19" s="19" t="s">
        <v>30</v>
      </c>
      <c r="C19" s="20">
        <v>32582300</v>
      </c>
      <c r="D19" s="21">
        <f>13156213.9+391825+1346532.54+220103.1</f>
        <v>15114674.540000001</v>
      </c>
      <c r="E19" s="21">
        <v>0</v>
      </c>
      <c r="F19" s="21">
        <v>0</v>
      </c>
      <c r="G19" s="21">
        <v>0</v>
      </c>
      <c r="H19" s="21">
        <v>49410</v>
      </c>
      <c r="I19" s="21">
        <v>31000</v>
      </c>
      <c r="J19" s="22">
        <v>12000</v>
      </c>
      <c r="K19" s="23"/>
      <c r="L19" s="21">
        <v>498557.56</v>
      </c>
      <c r="M19" s="21">
        <v>0</v>
      </c>
      <c r="N19" s="21">
        <v>0</v>
      </c>
      <c r="O19" s="21">
        <v>0</v>
      </c>
      <c r="P19" s="21">
        <f t="shared" si="0"/>
        <v>48287942.100000001</v>
      </c>
      <c r="Q19" s="24"/>
    </row>
    <row r="20" ht="30">
      <c r="A20" s="18">
        <v>6</v>
      </c>
      <c r="B20" s="19" t="s">
        <v>31</v>
      </c>
      <c r="C20" s="20">
        <v>7802700</v>
      </c>
      <c r="D20" s="21">
        <v>7597212.3700000001</v>
      </c>
      <c r="E20" s="21">
        <v>0</v>
      </c>
      <c r="F20" s="21">
        <v>0</v>
      </c>
      <c r="G20" s="21">
        <v>0</v>
      </c>
      <c r="H20" s="21">
        <v>108240</v>
      </c>
      <c r="I20" s="21">
        <v>22000</v>
      </c>
      <c r="J20" s="22">
        <v>8500</v>
      </c>
      <c r="K20" s="23"/>
      <c r="L20" s="21">
        <v>736689.20999999996</v>
      </c>
      <c r="M20" s="21">
        <v>0</v>
      </c>
      <c r="N20" s="21">
        <v>0</v>
      </c>
      <c r="O20" s="21">
        <v>0</v>
      </c>
      <c r="P20" s="21">
        <f t="shared" si="0"/>
        <v>16275341.580000002</v>
      </c>
      <c r="Q20" s="24"/>
    </row>
    <row r="21" ht="30">
      <c r="A21" s="18">
        <v>7</v>
      </c>
      <c r="B21" s="19" t="s">
        <v>32</v>
      </c>
      <c r="C21" s="20">
        <v>3944400</v>
      </c>
      <c r="D21" s="21">
        <v>7917554.3099999996</v>
      </c>
      <c r="E21" s="21">
        <v>0</v>
      </c>
      <c r="F21" s="21">
        <v>0</v>
      </c>
      <c r="G21" s="21">
        <v>1000000</v>
      </c>
      <c r="H21" s="21">
        <v>0</v>
      </c>
      <c r="I21" s="21">
        <v>10200</v>
      </c>
      <c r="J21" s="22">
        <v>4000</v>
      </c>
      <c r="K21" s="23"/>
      <c r="L21" s="21">
        <v>1139531.8799999999</v>
      </c>
      <c r="M21" s="21">
        <v>2720113.8700000001</v>
      </c>
      <c r="N21" s="21">
        <v>9796626</v>
      </c>
      <c r="O21" s="21">
        <v>0</v>
      </c>
      <c r="P21" s="21">
        <f t="shared" si="0"/>
        <v>26532426.059999999</v>
      </c>
      <c r="Q21" s="24"/>
    </row>
    <row r="22" ht="15.75" customHeight="1">
      <c r="A22" s="25"/>
      <c r="B22" s="26" t="s">
        <v>33</v>
      </c>
      <c r="C22" s="27">
        <f t="shared" ref="C22:J22" si="1">C17+C20+C19+C21+C16+C15+C18</f>
        <v>133474500</v>
      </c>
      <c r="D22" s="28">
        <f t="shared" si="1"/>
        <v>93930415.680000007</v>
      </c>
      <c r="E22" s="28">
        <f t="shared" si="1"/>
        <v>61050000</v>
      </c>
      <c r="F22" s="27">
        <f t="shared" si="1"/>
        <v>341896.13</v>
      </c>
      <c r="G22" s="27">
        <f>G15+G16+G17+G18+G19+G20+G21</f>
        <v>2450000</v>
      </c>
      <c r="H22" s="27">
        <f>H15+H16+H17+H18+H19+H20+H21</f>
        <v>200000</v>
      </c>
      <c r="I22" s="27">
        <f t="shared" si="1"/>
        <v>92200</v>
      </c>
      <c r="J22" s="27">
        <f t="shared" si="1"/>
        <v>35500</v>
      </c>
      <c r="K22" s="27">
        <f>K17+K20+K19+K21+K16+K15+K18</f>
        <v>0</v>
      </c>
      <c r="L22" s="27">
        <f>L17+L20+L19+L21+L16+L15+L18</f>
        <v>4659500</v>
      </c>
      <c r="M22" s="27">
        <f t="shared" ref="M22:N22" si="2">M17+M20+M19+M21+M16+M15+M18</f>
        <v>4645311.1500000004</v>
      </c>
      <c r="N22" s="27">
        <f t="shared" si="2"/>
        <v>31079314.82</v>
      </c>
      <c r="O22" s="27">
        <f>O17+O20+O19+O21+O16+O15+O18</f>
        <v>14660700</v>
      </c>
      <c r="P22" s="29">
        <f t="shared" si="0"/>
        <v>346619337.77999997</v>
      </c>
      <c r="Q22" s="7"/>
    </row>
    <row r="23">
      <c r="A23" s="30" t="s">
        <v>34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</sheetData>
  <mergeCells count="15">
    <mergeCell ref="F1:P1"/>
    <mergeCell ref="F2:P2"/>
    <mergeCell ref="F3:P3"/>
    <mergeCell ref="F6:P6"/>
    <mergeCell ref="F7:P7"/>
    <mergeCell ref="F8:P8"/>
    <mergeCell ref="A10:P10"/>
    <mergeCell ref="A12:A13"/>
    <mergeCell ref="B12:B13"/>
    <mergeCell ref="C12:C13"/>
    <mergeCell ref="D12:H12"/>
    <mergeCell ref="I12:L12"/>
    <mergeCell ref="M12:O12"/>
    <mergeCell ref="P12:P13"/>
    <mergeCell ref="A23:P23"/>
  </mergeCells>
  <printOptions headings="0" gridLines="0"/>
  <pageMargins left="0.39370078740157477" right="0.39370078740157477" top="0.90551181102362222" bottom="0.39370078740157477" header="0.51181102362204722" footer="0"/>
  <pageSetup paperSize="9" scale="51" firstPageNumber="0" fitToWidth="1" fitToHeight="1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GorelikovaAU</cp:lastModifiedBy>
  <cp:revision>5</cp:revision>
  <dcterms:created xsi:type="dcterms:W3CDTF">2015-11-07T05:36:00Z</dcterms:created>
  <dcterms:modified xsi:type="dcterms:W3CDTF">2025-12-24T11:24:26Z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